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quintero\Desktop\CAQM\CAQM\RIPSS\Compensar\2025\RIITS\PQRS_SNS\"/>
    </mc:Choice>
  </mc:AlternateContent>
  <bookViews>
    <workbookView xWindow="0" yWindow="0" windowWidth="28800" windowHeight="11235"/>
  </bookViews>
  <sheets>
    <sheet name="ANÁLISI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 l="1"/>
  <c r="H45" i="1"/>
  <c r="I44" i="1"/>
  <c r="I43" i="1"/>
  <c r="I42" i="1"/>
  <c r="J42" i="1" s="1"/>
  <c r="H41" i="1"/>
  <c r="I40" i="1"/>
  <c r="I39" i="1"/>
  <c r="I38" i="1"/>
  <c r="I37" i="1"/>
  <c r="J37" i="1" s="1"/>
  <c r="H36" i="1"/>
  <c r="I35" i="1"/>
  <c r="I34" i="1"/>
  <c r="I33" i="1"/>
  <c r="I32" i="1"/>
  <c r="I31" i="1"/>
  <c r="I30" i="1"/>
  <c r="I29" i="1"/>
  <c r="I28" i="1"/>
  <c r="I27" i="1"/>
  <c r="I26" i="1"/>
  <c r="I25" i="1"/>
  <c r="J25" i="1" s="1"/>
  <c r="H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J5" i="1" s="1"/>
</calcChain>
</file>

<file path=xl/sharedStrings.xml><?xml version="1.0" encoding="utf-8"?>
<sst xmlns="http://schemas.openxmlformats.org/spreadsheetml/2006/main" count="104" uniqueCount="53">
  <si>
    <t>TABLA ORIGINAL</t>
  </si>
  <si>
    <t>TABLA ORDENADA</t>
  </si>
  <si>
    <t>macromotivo</t>
  </si>
  <si>
    <t>motivo_especifico</t>
  </si>
  <si>
    <t>Cuenta de motivo_especifico</t>
  </si>
  <si>
    <t>BARRERAS EN EL ACCESO A TECNOLOGÍAS Y SERVICIOS DE SALUD</t>
  </si>
  <si>
    <t>(en blanco)</t>
  </si>
  <si>
    <t>BARRERAS EN EL ACCESO A TECNOLOGÍAS Y SERVICIOS DE SALUD; Y OTROS ELEMENTOS COMPLEMENTARIOS PARA LA ATENCIÓN DEL USUARIO</t>
  </si>
  <si>
    <t>FALTA DE OPORTUNIDAD EN EL PROCESO DE REFERENCIA Y CONTRARREFERENCIA</t>
  </si>
  <si>
    <t>NEGACIÓN EN LA ASIGNACIÓN DE CITAS O CONSULTAS</t>
  </si>
  <si>
    <t>FALTA DE OPORTUNIDAD EN EL TRASLADO EN AMBULANCIA</t>
  </si>
  <si>
    <t>FALTA DE OPORTUNIDAD EN LAS CITAS O CONSULTAS</t>
  </si>
  <si>
    <t>FALTA DE OPORTUNIDAD EN LA ATENCIÓN EN OTROS SERVICIOS DE SALUD</t>
  </si>
  <si>
    <t>FALTA DE OPORTUNIDAD EN LA AUTORIZACIÓN DE CITAS DE CONSULTA</t>
  </si>
  <si>
    <t>NEGACIÓN PARA LA ENTREGA DE TECNOLOGÍAS EN SALUD Y/O DE OTROS SERVICIOS AUTORIZADOS</t>
  </si>
  <si>
    <t>FALTA DE OPORTUNIDAD EN LA AUTORIZACIÓN DE OTROS SERVICIOS DE SALUD</t>
  </si>
  <si>
    <t>FALTA DE OPORTUNIDAD EN LA ENTREGA O ENTREGA INCOMPLETA DE TECNOLOGÍAS EN SALUD Y/O PRESTACIÓN DE OTROS SERVICIOS</t>
  </si>
  <si>
    <t>FALTA DE OPORTUNIDAD EN LA AUTORIZACIÓN DE TECNOLOGÍAS EN SALUD Y/O DE OTROS SERVICIOS</t>
  </si>
  <si>
    <t>NEGACIÓN EN LA ATENCIÓN EN OTROS SERVICIOS DE SALUD</t>
  </si>
  <si>
    <t>FALTA DE OPORTUNIDAD EN LA AUTORIZACIÓN PARA EL TRASLADO EN AMBULANCIA</t>
  </si>
  <si>
    <t>FALTA DE OPORTUNIDAD EN LA AUTORIZACIÓN PARA SERVICIOS DE COMPLEMENTACIÓN TERAPÉUTICA</t>
  </si>
  <si>
    <t>FALTA DE OPORTUNIDAD EN LA RESPUESTA DE LA JUNTA MÉDICA O COMITÉ PARA TECNOLOGÍAS EN SALUD Y OTROS SERVICIOS</t>
  </si>
  <si>
    <t>FALTA DE OPORTUNIDAD PARA SERVICIOS DE COMPLEMENTACIÓN TERAPÉUTICA</t>
  </si>
  <si>
    <t>NEGACIÓN DE SERVICIOS DE COMPLEMENTACIÓN TERAPÉUTICA</t>
  </si>
  <si>
    <t>NEGACIÓN DE LA REFERENCIA Y CONTRARREFERENCIA</t>
  </si>
  <si>
    <t>NEGACIÓN EN LA AUTORIZACIÓN DE TECNOLOGÍAS EN SALUD Y/O DE OTROS SERVICIOS</t>
  </si>
  <si>
    <t>NEGACIÓN DEL TRASLADO EN AMBULANCIA</t>
  </si>
  <si>
    <t>Total BARRERAS EN EL ACCESO A TECNOLOGÍAS Y SERVICIOS DE SALUD; Y OTROS ELEMENTOS COMPLEMENTARIOS PARA LA ATENCIÓN DEL USUARIO</t>
  </si>
  <si>
    <t>INSATISFACCIÓN DEL USUARIO CON EL PROCESO ADMINISTRATIVO</t>
  </si>
  <si>
    <t>DIFICULTAD DE COMUNICACIÓN CON LOS CANALES DE ATENCIÓN AL USUARIO</t>
  </si>
  <si>
    <t>NO RECONOCIMIENTO Y/O PAGO DE LAS PRESTACIONES ECONÓMICAS</t>
  </si>
  <si>
    <t>DIFICULTAD DE COMUNICACIÓN CON LOS CANALES DE ATENCIÓN PARA PROGRAMACIÓN DE CITAS O PROCEDIMIENTOS DE LOS PRESTADORES DE SERVICIOS DE SALUD</t>
  </si>
  <si>
    <t>INCONSISTENCIAS EN LA AFILIACIÓN</t>
  </si>
  <si>
    <t>FALLAS O IRREGULARIDADES EN EL MANEJO TÉCNICO DE LA HISTORIA CLÍNICA Y/O REGISTROS ASISTENCIALES</t>
  </si>
  <si>
    <t>RESTRICCIÓN EN LA LIBRE ESCOGENCIA</t>
  </si>
  <si>
    <t>INCONSISTENCIA CON TRASLADOS DEL MUNICIPIO DE LA AFILIACIÓN Y SOLICITUDES DE MOVILIDAD O PORTABILIDAD</t>
  </si>
  <si>
    <t>INSATISFACCIÓN RELACIONADA CON INSUFICIENCIA O DEFICIENCIAS EN LA CALIDAD DE LA INFORMACIÓN BRINDADA AL USUARIO</t>
  </si>
  <si>
    <t>INCONSISTENCIA RELACIONADA CON COBROS Y/O APORTES</t>
  </si>
  <si>
    <t>NEGACIÓN Y/O FALTA DE OPORTUNIDAD EN EL RECONOCIMIENTO DE REEMBOLSOS</t>
  </si>
  <si>
    <t>INSATISFACCIÓN RELACIONADA CON LA ATENCIÓN DEL PERSONAL ADMINISTRATIVO</t>
  </si>
  <si>
    <t>Total INSATISFACCIÓN DEL USUARIO CON EL PROCESO ADMINISTRATIVO</t>
  </si>
  <si>
    <t>INSATISFACCIÓN RELACIONADA CON INFRAESTRUCTURA Y LOGÍSTICA</t>
  </si>
  <si>
    <t>INSATISFACCIÓN RELACIONADA CON DISPOSITIVOS MÉDICOS O EQUIPOS BIOMÉDICOS DEFECTUOSOS O CON MAL FUNCIONAMIENTO</t>
  </si>
  <si>
    <t>INSATISFACCIÓN RELACIONADA CON LA PLANTA FÍSICA, ESPACIOS, MUEBLES Y DOTACIÓN INAPROPIADA</t>
  </si>
  <si>
    <t>INSATISFACCIÓN RELACIONADA CON FALLAS EN EL MANEJO, ALMACENAMIENTO Y/O DISPENSACIÓN DE MEDICAMENTOS Y DISPOSITIVOS MÉDICOS</t>
  </si>
  <si>
    <t>INSATISFACCIÓN RELACIONADA CON INADECUADAS CONDICIONES DE ASEO</t>
  </si>
  <si>
    <t>Total INSATISFACCIÓN RELACIONADA CON INFRAESTRUCTURA Y LOGÍSTICA</t>
  </si>
  <si>
    <t>INSATISFACCIÓN RELACIONADA CON LA ATENCIÓN EN SALUD</t>
  </si>
  <si>
    <t>INSATISFACCIÓN POR FALTA DE OPORTUNIDAD EN LA ATENCIÓN POR PARTE DEL PERSONAL DE SALUD</t>
  </si>
  <si>
    <t>INSATISFACCIÓN POR FALTA DE OPORTUNIDAD EN LA ENTREGA DE RESULTADOS DE AYUDAS DIAGNÓSTICAS</t>
  </si>
  <si>
    <t>INSATISFACCIÓN RELACIONADA CON LA ATENCIÓN DEL PERSONAL EN SALUD</t>
  </si>
  <si>
    <t>Total INSATISFACCIÓN RELACIONADA CON LA ATENCIÓN EN SALUD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</si>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</sst>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0" xfId="0" applyFill="1"/>
    <xf numFmtId="0" fontId="0" fillId="0" borderId="2" xfId="0" applyBorder="1"/>
    <xf numFmtId="0" fontId="0" fillId="0" borderId="2" xfId="0" applyNumberFormat="1" applyBorder="1"/>
    <xf numFmtId="0" fontId="0" fillId="0" borderId="2" xfId="0" applyBorder="1" applyAlignment="1">
      <alignment wrapText="1"/>
    </xf>
    <xf numFmtId="0" fontId="0" fillId="4" borderId="2" xfId="0" applyFill="1" applyBorder="1" applyAlignment="1">
      <alignment wrapText="1"/>
    </xf>
    <xf numFmtId="0" fontId="0" fillId="4" borderId="2" xfId="0" applyFill="1" applyBorder="1"/>
    <xf numFmtId="0" fontId="0" fillId="4" borderId="2" xfId="0" applyNumberFormat="1" applyFill="1" applyBorder="1"/>
    <xf numFmtId="164" fontId="2" fillId="4" borderId="3" xfId="1" applyNumberFormat="1" applyFont="1" applyFill="1" applyBorder="1"/>
    <xf numFmtId="10" fontId="0" fillId="0" borderId="0" xfId="1" applyNumberFormat="1" applyFont="1"/>
    <xf numFmtId="0" fontId="2" fillId="0" borderId="3" xfId="0" applyFont="1" applyBorder="1"/>
    <xf numFmtId="0" fontId="2" fillId="0" borderId="3" xfId="0" applyNumberFormat="1" applyFont="1" applyBorder="1"/>
    <xf numFmtId="0" fontId="2" fillId="4" borderId="3" xfId="0" applyFont="1" applyFill="1" applyBorder="1"/>
    <xf numFmtId="0" fontId="2" fillId="4" borderId="3" xfId="0" applyNumberFormat="1" applyFont="1" applyFill="1" applyBorder="1"/>
    <xf numFmtId="0" fontId="0" fillId="5" borderId="2" xfId="0" applyFill="1" applyBorder="1"/>
    <xf numFmtId="0" fontId="0" fillId="5" borderId="2" xfId="0" applyNumberFormat="1" applyFill="1" applyBorder="1"/>
    <xf numFmtId="164" fontId="0" fillId="0" borderId="0" xfId="1" applyNumberFormat="1" applyFont="1"/>
    <xf numFmtId="10" fontId="0" fillId="5" borderId="0" xfId="1" applyNumberFormat="1" applyFont="1" applyFill="1"/>
    <xf numFmtId="164" fontId="2" fillId="5" borderId="3" xfId="1" applyNumberFormat="1" applyFont="1" applyFill="1" applyBorder="1"/>
    <xf numFmtId="0" fontId="2" fillId="5" borderId="3" xfId="0" applyFont="1" applyFill="1" applyBorder="1"/>
    <xf numFmtId="0" fontId="2" fillId="5" borderId="3" xfId="0" applyNumberFormat="1" applyFont="1" applyFill="1" applyBorder="1"/>
    <xf numFmtId="0" fontId="0" fillId="6" borderId="2" xfId="0" applyFill="1" applyBorder="1"/>
    <xf numFmtId="0" fontId="0" fillId="6" borderId="2" xfId="0" applyNumberFormat="1" applyFill="1" applyBorder="1"/>
    <xf numFmtId="10" fontId="0" fillId="6" borderId="0" xfId="1" applyNumberFormat="1" applyFont="1" applyFill="1"/>
    <xf numFmtId="164" fontId="2" fillId="6" borderId="3" xfId="1" applyNumberFormat="1" applyFont="1" applyFill="1" applyBorder="1"/>
    <xf numFmtId="0" fontId="2" fillId="6" borderId="3" xfId="0" applyFont="1" applyFill="1" applyBorder="1"/>
    <xf numFmtId="0" fontId="2" fillId="6" borderId="3" xfId="0" applyNumberFormat="1" applyFont="1" applyFill="1" applyBorder="1"/>
    <xf numFmtId="0" fontId="0" fillId="7" borderId="2" xfId="0" applyFill="1" applyBorder="1"/>
    <xf numFmtId="0" fontId="0" fillId="7" borderId="2" xfId="0" applyNumberFormat="1" applyFill="1" applyBorder="1"/>
    <xf numFmtId="10" fontId="0" fillId="7" borderId="0" xfId="1" applyNumberFormat="1" applyFont="1" applyFill="1"/>
    <xf numFmtId="164" fontId="2" fillId="7" borderId="3" xfId="1" applyNumberFormat="1" applyFont="1" applyFill="1" applyBorder="1"/>
    <xf numFmtId="0" fontId="2" fillId="7" borderId="3" xfId="0" applyFont="1" applyFill="1" applyBorder="1"/>
    <xf numFmtId="0" fontId="2" fillId="7" borderId="3" xfId="0" applyNumberFormat="1" applyFont="1" applyFill="1" applyBorder="1"/>
    <xf numFmtId="0" fontId="0" fillId="8" borderId="2" xfId="0" applyFill="1" applyBorder="1"/>
    <xf numFmtId="0" fontId="3" fillId="8" borderId="2" xfId="0" applyNumberFormat="1" applyFont="1" applyFill="1" applyBorder="1"/>
    <xf numFmtId="164" fontId="2" fillId="8" borderId="3" xfId="1" applyNumberFormat="1" applyFont="1" applyFill="1" applyBorder="1"/>
    <xf numFmtId="10" fontId="0" fillId="4" borderId="0" xfId="1" applyNumberFormat="1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6"/>
  <sheetViews>
    <sheetView showGridLines="0" tabSelected="1" topLeftCell="F1" zoomScale="85" zoomScaleNormal="85" workbookViewId="0">
      <selection activeCell="F13" sqref="F13"/>
    </sheetView>
  </sheetViews>
  <sheetFormatPr baseColWidth="10" defaultRowHeight="15" x14ac:dyDescent="0.25"/>
  <cols>
    <col min="1" max="1" width="99" customWidth="1"/>
    <col min="2" max="2" width="95.85546875" customWidth="1"/>
    <col min="3" max="3" width="30.85546875" bestFit="1" customWidth="1"/>
    <col min="5" max="5" width="118.140625" customWidth="1"/>
    <col min="6" max="6" width="139.28515625" customWidth="1"/>
    <col min="7" max="7" width="39.140625" customWidth="1"/>
  </cols>
  <sheetData>
    <row r="2" spans="1:10" x14ac:dyDescent="0.25">
      <c r="A2" s="1" t="s">
        <v>0</v>
      </c>
      <c r="B2" s="1"/>
      <c r="C2" s="1"/>
      <c r="E2" s="2" t="s">
        <v>1</v>
      </c>
    </row>
    <row r="3" spans="1:10" x14ac:dyDescent="0.25">
      <c r="A3" s="3" t="s">
        <v>2</v>
      </c>
      <c r="B3" s="3" t="s">
        <v>3</v>
      </c>
      <c r="C3" s="3" t="s">
        <v>4</v>
      </c>
      <c r="E3" s="3" t="s">
        <v>2</v>
      </c>
      <c r="F3" s="3" t="s">
        <v>3</v>
      </c>
      <c r="G3" s="3" t="s">
        <v>4</v>
      </c>
    </row>
    <row r="4" spans="1:10" x14ac:dyDescent="0.25">
      <c r="A4" s="3" t="s">
        <v>5</v>
      </c>
      <c r="B4" s="3" t="s">
        <v>6</v>
      </c>
      <c r="C4" s="4"/>
      <c r="E4" s="3" t="s">
        <v>5</v>
      </c>
      <c r="F4" s="3" t="s">
        <v>6</v>
      </c>
      <c r="G4" s="4"/>
    </row>
    <row r="5" spans="1:10" ht="30" x14ac:dyDescent="0.25">
      <c r="A5" s="5" t="s">
        <v>7</v>
      </c>
      <c r="B5" s="3" t="s">
        <v>8</v>
      </c>
      <c r="C5" s="4">
        <v>384</v>
      </c>
      <c r="E5" s="6" t="s">
        <v>7</v>
      </c>
      <c r="F5" s="7" t="s">
        <v>9</v>
      </c>
      <c r="G5" s="8">
        <v>8084</v>
      </c>
      <c r="I5" s="37">
        <f>G5/$G$24</f>
        <v>0.2228777811474732</v>
      </c>
      <c r="J5" s="9">
        <f>+I5+I6+I7+I8+I9+I10</f>
        <v>0.85635907474290773</v>
      </c>
    </row>
    <row r="6" spans="1:10" x14ac:dyDescent="0.25">
      <c r="A6" s="3"/>
      <c r="B6" s="3" t="s">
        <v>10</v>
      </c>
      <c r="C6" s="4">
        <v>20</v>
      </c>
      <c r="E6" s="3"/>
      <c r="F6" s="7" t="s">
        <v>11</v>
      </c>
      <c r="G6" s="8">
        <v>7562</v>
      </c>
      <c r="I6" s="37">
        <f t="shared" ref="I6:I23" si="0">G6/$G$24</f>
        <v>0.20848611838658984</v>
      </c>
    </row>
    <row r="7" spans="1:10" x14ac:dyDescent="0.25">
      <c r="A7" s="3"/>
      <c r="B7" s="3" t="s">
        <v>12</v>
      </c>
      <c r="C7" s="4">
        <v>5042</v>
      </c>
      <c r="E7" s="3"/>
      <c r="F7" s="7" t="s">
        <v>12</v>
      </c>
      <c r="G7" s="8">
        <v>5042</v>
      </c>
      <c r="I7" s="37">
        <f t="shared" si="0"/>
        <v>0.13900912574784263</v>
      </c>
    </row>
    <row r="8" spans="1:10" x14ac:dyDescent="0.25">
      <c r="A8" s="3"/>
      <c r="B8" s="3" t="s">
        <v>13</v>
      </c>
      <c r="C8" s="4">
        <v>881</v>
      </c>
      <c r="E8" s="3"/>
      <c r="F8" s="7" t="s">
        <v>14</v>
      </c>
      <c r="G8" s="8">
        <v>4527</v>
      </c>
      <c r="I8" s="37">
        <f t="shared" si="0"/>
        <v>0.12481045463317803</v>
      </c>
    </row>
    <row r="9" spans="1:10" x14ac:dyDescent="0.25">
      <c r="A9" s="3"/>
      <c r="B9" s="3" t="s">
        <v>15</v>
      </c>
      <c r="C9" s="4">
        <v>1954</v>
      </c>
      <c r="E9" s="3"/>
      <c r="F9" s="7" t="s">
        <v>16</v>
      </c>
      <c r="G9" s="8">
        <v>3253</v>
      </c>
      <c r="I9" s="37">
        <f t="shared" si="0"/>
        <v>8.9685975021366937E-2</v>
      </c>
    </row>
    <row r="10" spans="1:10" x14ac:dyDescent="0.25">
      <c r="A10" s="3"/>
      <c r="B10" s="3" t="s">
        <v>17</v>
      </c>
      <c r="C10" s="4">
        <v>1198</v>
      </c>
      <c r="E10" s="3"/>
      <c r="F10" s="7" t="s">
        <v>18</v>
      </c>
      <c r="G10" s="8">
        <v>2593</v>
      </c>
      <c r="I10" s="37">
        <f t="shared" si="0"/>
        <v>7.1489619806456947E-2</v>
      </c>
    </row>
    <row r="11" spans="1:10" x14ac:dyDescent="0.25">
      <c r="A11" s="3"/>
      <c r="B11" s="3" t="s">
        <v>19</v>
      </c>
      <c r="C11" s="4">
        <v>7</v>
      </c>
      <c r="E11" s="3"/>
      <c r="F11" s="7" t="s">
        <v>15</v>
      </c>
      <c r="G11" s="8">
        <v>1954</v>
      </c>
      <c r="I11" s="10">
        <f t="shared" si="0"/>
        <v>5.3872239530203189E-2</v>
      </c>
    </row>
    <row r="12" spans="1:10" x14ac:dyDescent="0.25">
      <c r="A12" s="3"/>
      <c r="B12" s="3" t="s">
        <v>20</v>
      </c>
      <c r="C12" s="4">
        <v>108</v>
      </c>
      <c r="E12" s="3"/>
      <c r="F12" s="7" t="s">
        <v>17</v>
      </c>
      <c r="G12" s="8">
        <v>1198</v>
      </c>
      <c r="I12" s="10">
        <f t="shared" si="0"/>
        <v>3.3029141738579029E-2</v>
      </c>
    </row>
    <row r="13" spans="1:10" x14ac:dyDescent="0.25">
      <c r="A13" s="3"/>
      <c r="B13" s="3" t="s">
        <v>16</v>
      </c>
      <c r="C13" s="4">
        <v>3253</v>
      </c>
      <c r="E13" s="3"/>
      <c r="F13" s="7" t="s">
        <v>13</v>
      </c>
      <c r="G13" s="8">
        <v>881</v>
      </c>
      <c r="I13" s="10">
        <f t="shared" si="0"/>
        <v>2.4289377188387418E-2</v>
      </c>
    </row>
    <row r="14" spans="1:10" x14ac:dyDescent="0.25">
      <c r="A14" s="3"/>
      <c r="B14" s="3" t="s">
        <v>21</v>
      </c>
      <c r="C14" s="4">
        <v>27</v>
      </c>
      <c r="E14" s="3"/>
      <c r="F14" s="7" t="s">
        <v>8</v>
      </c>
      <c r="G14" s="8">
        <v>384</v>
      </c>
      <c r="I14" s="10">
        <f t="shared" si="0"/>
        <v>1.0586970306856718E-2</v>
      </c>
    </row>
    <row r="15" spans="1:10" x14ac:dyDescent="0.25">
      <c r="A15" s="3"/>
      <c r="B15" s="3" t="s">
        <v>11</v>
      </c>
      <c r="C15" s="4">
        <v>7562</v>
      </c>
      <c r="E15" s="3"/>
      <c r="F15" s="7" t="s">
        <v>22</v>
      </c>
      <c r="G15" s="8">
        <v>311</v>
      </c>
      <c r="I15" s="10">
        <f t="shared" si="0"/>
        <v>8.5743431391469768E-3</v>
      </c>
    </row>
    <row r="16" spans="1:10" x14ac:dyDescent="0.25">
      <c r="A16" s="3"/>
      <c r="B16" s="3" t="s">
        <v>22</v>
      </c>
      <c r="C16" s="4">
        <v>311</v>
      </c>
      <c r="E16" s="3"/>
      <c r="F16" s="7" t="s">
        <v>23</v>
      </c>
      <c r="G16" s="8">
        <v>197</v>
      </c>
      <c r="I16" s="10">
        <f t="shared" si="0"/>
        <v>5.4313363292988887E-3</v>
      </c>
    </row>
    <row r="17" spans="1:10" x14ac:dyDescent="0.25">
      <c r="A17" s="3"/>
      <c r="B17" s="3" t="s">
        <v>24</v>
      </c>
      <c r="C17" s="4">
        <v>5</v>
      </c>
      <c r="E17" s="3"/>
      <c r="F17" s="7" t="s">
        <v>25</v>
      </c>
      <c r="G17" s="8">
        <v>116</v>
      </c>
      <c r="I17" s="10">
        <f t="shared" si="0"/>
        <v>3.1981472801962999E-3</v>
      </c>
    </row>
    <row r="18" spans="1:10" x14ac:dyDescent="0.25">
      <c r="A18" s="3"/>
      <c r="B18" s="3" t="s">
        <v>23</v>
      </c>
      <c r="C18" s="4">
        <v>197</v>
      </c>
      <c r="E18" s="3"/>
      <c r="F18" s="7" t="s">
        <v>20</v>
      </c>
      <c r="G18" s="8">
        <v>108</v>
      </c>
      <c r="I18" s="10">
        <f t="shared" si="0"/>
        <v>2.9775853988034517E-3</v>
      </c>
    </row>
    <row r="19" spans="1:10" x14ac:dyDescent="0.25">
      <c r="A19" s="3"/>
      <c r="B19" s="3" t="s">
        <v>26</v>
      </c>
      <c r="C19" s="4">
        <v>2</v>
      </c>
      <c r="E19" s="3"/>
      <c r="F19" s="7" t="s">
        <v>21</v>
      </c>
      <c r="G19" s="8">
        <v>27</v>
      </c>
      <c r="I19" s="10">
        <f t="shared" si="0"/>
        <v>7.4439634970086292E-4</v>
      </c>
    </row>
    <row r="20" spans="1:10" x14ac:dyDescent="0.25">
      <c r="A20" s="3"/>
      <c r="B20" s="3" t="s">
        <v>9</v>
      </c>
      <c r="C20" s="4">
        <v>8084</v>
      </c>
      <c r="E20" s="3"/>
      <c r="F20" s="7" t="s">
        <v>10</v>
      </c>
      <c r="G20" s="8">
        <v>20</v>
      </c>
      <c r="I20" s="10">
        <f t="shared" si="0"/>
        <v>5.5140470348212067E-4</v>
      </c>
    </row>
    <row r="21" spans="1:10" x14ac:dyDescent="0.25">
      <c r="A21" s="3"/>
      <c r="B21" s="3" t="s">
        <v>18</v>
      </c>
      <c r="C21" s="4">
        <v>2593</v>
      </c>
      <c r="E21" s="3"/>
      <c r="F21" s="7" t="s">
        <v>19</v>
      </c>
      <c r="G21" s="8">
        <v>7</v>
      </c>
      <c r="I21" s="10">
        <f t="shared" si="0"/>
        <v>1.9299164621874225E-4</v>
      </c>
    </row>
    <row r="22" spans="1:10" x14ac:dyDescent="0.25">
      <c r="A22" s="3"/>
      <c r="B22" s="3" t="s">
        <v>25</v>
      </c>
      <c r="C22" s="4">
        <v>116</v>
      </c>
      <c r="E22" s="3"/>
      <c r="F22" s="7" t="s">
        <v>24</v>
      </c>
      <c r="G22" s="8">
        <v>5</v>
      </c>
      <c r="I22" s="10">
        <f t="shared" si="0"/>
        <v>1.3785117587053017E-4</v>
      </c>
    </row>
    <row r="23" spans="1:10" x14ac:dyDescent="0.25">
      <c r="A23" s="3"/>
      <c r="B23" s="3" t="s">
        <v>14</v>
      </c>
      <c r="C23" s="4">
        <v>4527</v>
      </c>
      <c r="E23" s="3"/>
      <c r="F23" s="7" t="s">
        <v>26</v>
      </c>
      <c r="G23" s="8">
        <v>2</v>
      </c>
      <c r="I23" s="10">
        <f t="shared" si="0"/>
        <v>5.514047034821207E-5</v>
      </c>
    </row>
    <row r="24" spans="1:10" x14ac:dyDescent="0.25">
      <c r="A24" s="11" t="s">
        <v>27</v>
      </c>
      <c r="B24" s="11"/>
      <c r="C24" s="12">
        <v>36271</v>
      </c>
      <c r="E24" s="13" t="s">
        <v>27</v>
      </c>
      <c r="F24" s="13"/>
      <c r="G24" s="14">
        <v>36271</v>
      </c>
      <c r="H24" s="9">
        <f>G24/$G$46</f>
        <v>0.86460394269504903</v>
      </c>
    </row>
    <row r="25" spans="1:10" x14ac:dyDescent="0.25">
      <c r="A25" s="3" t="s">
        <v>28</v>
      </c>
      <c r="B25" s="3" t="s">
        <v>29</v>
      </c>
      <c r="C25" s="4">
        <v>48</v>
      </c>
      <c r="E25" s="15" t="s">
        <v>28</v>
      </c>
      <c r="F25" s="15" t="s">
        <v>30</v>
      </c>
      <c r="G25" s="16">
        <v>980</v>
      </c>
      <c r="H25" s="17"/>
      <c r="I25" s="18">
        <f>G25/$G$36</f>
        <v>0.23422562141491396</v>
      </c>
      <c r="J25" s="19">
        <f>+I25+I26+I27+I28+I29</f>
        <v>0.79780114722753348</v>
      </c>
    </row>
    <row r="26" spans="1:10" x14ac:dyDescent="0.25">
      <c r="A26" s="3"/>
      <c r="B26" s="3" t="s">
        <v>31</v>
      </c>
      <c r="C26" s="4">
        <v>30</v>
      </c>
      <c r="E26" s="3"/>
      <c r="F26" s="15" t="s">
        <v>32</v>
      </c>
      <c r="G26" s="16">
        <v>841</v>
      </c>
      <c r="H26" s="17"/>
      <c r="I26" s="18">
        <f t="shared" ref="I26:I35" si="1">G26/$G$36</f>
        <v>0.20100382409177819</v>
      </c>
    </row>
    <row r="27" spans="1:10" x14ac:dyDescent="0.25">
      <c r="A27" s="3"/>
      <c r="B27" s="3" t="s">
        <v>33</v>
      </c>
      <c r="C27" s="4">
        <v>260</v>
      </c>
      <c r="E27" s="3"/>
      <c r="F27" s="15" t="s">
        <v>34</v>
      </c>
      <c r="G27" s="16">
        <v>608</v>
      </c>
      <c r="H27" s="17"/>
      <c r="I27" s="18">
        <f t="shared" si="1"/>
        <v>0.14531548757170173</v>
      </c>
    </row>
    <row r="28" spans="1:10" x14ac:dyDescent="0.25">
      <c r="A28" s="3"/>
      <c r="B28" s="3" t="s">
        <v>35</v>
      </c>
      <c r="C28" s="4">
        <v>49</v>
      </c>
      <c r="E28" s="3"/>
      <c r="F28" s="15" t="s">
        <v>36</v>
      </c>
      <c r="G28" s="16">
        <v>468</v>
      </c>
      <c r="H28" s="17"/>
      <c r="I28" s="18">
        <f t="shared" si="1"/>
        <v>0.1118546845124283</v>
      </c>
    </row>
    <row r="29" spans="1:10" x14ac:dyDescent="0.25">
      <c r="A29" s="3"/>
      <c r="B29" s="3" t="s">
        <v>37</v>
      </c>
      <c r="C29" s="4">
        <v>441</v>
      </c>
      <c r="E29" s="3"/>
      <c r="F29" s="15" t="s">
        <v>37</v>
      </c>
      <c r="G29" s="16">
        <v>441</v>
      </c>
      <c r="H29" s="17"/>
      <c r="I29" s="18">
        <f t="shared" si="1"/>
        <v>0.10540152963671127</v>
      </c>
    </row>
    <row r="30" spans="1:10" x14ac:dyDescent="0.25">
      <c r="A30" s="3"/>
      <c r="B30" s="3" t="s">
        <v>32</v>
      </c>
      <c r="C30" s="4">
        <v>841</v>
      </c>
      <c r="E30" s="3"/>
      <c r="F30" s="15" t="s">
        <v>38</v>
      </c>
      <c r="G30" s="16">
        <v>314</v>
      </c>
      <c r="H30" s="17"/>
      <c r="I30" s="10">
        <f t="shared" si="1"/>
        <v>7.5047801147227533E-2</v>
      </c>
    </row>
    <row r="31" spans="1:10" x14ac:dyDescent="0.25">
      <c r="A31" s="3"/>
      <c r="B31" s="3" t="s">
        <v>36</v>
      </c>
      <c r="C31" s="4">
        <v>468</v>
      </c>
      <c r="E31" s="3"/>
      <c r="F31" s="15" t="s">
        <v>33</v>
      </c>
      <c r="G31" s="16">
        <v>260</v>
      </c>
      <c r="H31" s="17"/>
      <c r="I31" s="10">
        <f t="shared" si="1"/>
        <v>6.2141491395793502E-2</v>
      </c>
    </row>
    <row r="32" spans="1:10" x14ac:dyDescent="0.25">
      <c r="A32" s="3"/>
      <c r="B32" s="3" t="s">
        <v>39</v>
      </c>
      <c r="C32" s="4">
        <v>145</v>
      </c>
      <c r="E32" s="3"/>
      <c r="F32" s="15" t="s">
        <v>39</v>
      </c>
      <c r="G32" s="16">
        <v>145</v>
      </c>
      <c r="H32" s="17"/>
      <c r="I32" s="10">
        <f t="shared" si="1"/>
        <v>3.4655831739961757E-2</v>
      </c>
    </row>
    <row r="33" spans="1:10" x14ac:dyDescent="0.25">
      <c r="A33" s="3"/>
      <c r="B33" s="3" t="s">
        <v>38</v>
      </c>
      <c r="C33" s="4">
        <v>314</v>
      </c>
      <c r="E33" s="3"/>
      <c r="F33" s="15" t="s">
        <v>35</v>
      </c>
      <c r="G33" s="16">
        <v>49</v>
      </c>
      <c r="H33" s="17"/>
      <c r="I33" s="10">
        <f t="shared" si="1"/>
        <v>1.1711281070745698E-2</v>
      </c>
    </row>
    <row r="34" spans="1:10" x14ac:dyDescent="0.25">
      <c r="A34" s="3"/>
      <c r="B34" s="3" t="s">
        <v>30</v>
      </c>
      <c r="C34" s="4">
        <v>980</v>
      </c>
      <c r="E34" s="3"/>
      <c r="F34" s="15" t="s">
        <v>29</v>
      </c>
      <c r="G34" s="16">
        <v>48</v>
      </c>
      <c r="H34" s="17"/>
      <c r="I34" s="10">
        <f t="shared" si="1"/>
        <v>1.1472275334608031E-2</v>
      </c>
    </row>
    <row r="35" spans="1:10" x14ac:dyDescent="0.25">
      <c r="A35" s="3"/>
      <c r="B35" s="3" t="s">
        <v>34</v>
      </c>
      <c r="C35" s="4">
        <v>608</v>
      </c>
      <c r="E35" s="3"/>
      <c r="F35" s="15" t="s">
        <v>31</v>
      </c>
      <c r="G35" s="16">
        <v>30</v>
      </c>
      <c r="H35" s="17"/>
      <c r="I35" s="10">
        <f t="shared" si="1"/>
        <v>7.1701720841300188E-3</v>
      </c>
    </row>
    <row r="36" spans="1:10" x14ac:dyDescent="0.25">
      <c r="A36" s="11" t="s">
        <v>40</v>
      </c>
      <c r="B36" s="11"/>
      <c r="C36" s="12">
        <v>4184</v>
      </c>
      <c r="E36" s="20" t="s">
        <v>40</v>
      </c>
      <c r="F36" s="20"/>
      <c r="G36" s="21">
        <v>4184</v>
      </c>
      <c r="H36" s="19">
        <f>G36/$G$46</f>
        <v>9.9735405592238563E-2</v>
      </c>
    </row>
    <row r="37" spans="1:10" x14ac:dyDescent="0.25">
      <c r="A37" s="3" t="s">
        <v>41</v>
      </c>
      <c r="B37" s="3" t="s">
        <v>42</v>
      </c>
      <c r="C37" s="4">
        <v>8</v>
      </c>
      <c r="E37" s="22" t="s">
        <v>41</v>
      </c>
      <c r="F37" s="22" t="s">
        <v>43</v>
      </c>
      <c r="G37" s="23">
        <v>26</v>
      </c>
      <c r="H37" s="17"/>
      <c r="I37" s="24">
        <f>G37/$G$41</f>
        <v>0.47272727272727272</v>
      </c>
      <c r="J37" s="25">
        <f>+I37+I38+I39</f>
        <v>0.8727272727272728</v>
      </c>
    </row>
    <row r="38" spans="1:10" x14ac:dyDescent="0.25">
      <c r="A38" s="3"/>
      <c r="B38" s="3" t="s">
        <v>44</v>
      </c>
      <c r="C38" s="4">
        <v>14</v>
      </c>
      <c r="E38" s="3"/>
      <c r="F38" s="22" t="s">
        <v>44</v>
      </c>
      <c r="G38" s="23">
        <v>14</v>
      </c>
      <c r="H38" s="17"/>
      <c r="I38" s="24">
        <f t="shared" ref="I38:I42" si="2">G38/$G$41</f>
        <v>0.25454545454545452</v>
      </c>
    </row>
    <row r="39" spans="1:10" x14ac:dyDescent="0.25">
      <c r="A39" s="3"/>
      <c r="B39" s="3" t="s">
        <v>45</v>
      </c>
      <c r="C39" s="4">
        <v>7</v>
      </c>
      <c r="E39" s="3"/>
      <c r="F39" s="22" t="s">
        <v>42</v>
      </c>
      <c r="G39" s="23">
        <v>8</v>
      </c>
      <c r="H39" s="17"/>
      <c r="I39" s="24">
        <f t="shared" si="2"/>
        <v>0.14545454545454545</v>
      </c>
    </row>
    <row r="40" spans="1:10" x14ac:dyDescent="0.25">
      <c r="A40" s="3"/>
      <c r="B40" s="3" t="s">
        <v>43</v>
      </c>
      <c r="C40" s="4">
        <v>26</v>
      </c>
      <c r="E40" s="3"/>
      <c r="F40" s="22" t="s">
        <v>45</v>
      </c>
      <c r="G40" s="23">
        <v>7</v>
      </c>
      <c r="H40" s="17"/>
      <c r="I40" s="10">
        <f t="shared" si="2"/>
        <v>0.12727272727272726</v>
      </c>
    </row>
    <row r="41" spans="1:10" x14ac:dyDescent="0.25">
      <c r="A41" s="11" t="s">
        <v>46</v>
      </c>
      <c r="B41" s="11"/>
      <c r="C41" s="12">
        <v>55</v>
      </c>
      <c r="E41" s="26" t="s">
        <v>46</v>
      </c>
      <c r="F41" s="26"/>
      <c r="G41" s="27">
        <v>55</v>
      </c>
      <c r="H41" s="25">
        <f>G41/$G$46</f>
        <v>1.3110533717908988E-3</v>
      </c>
    </row>
    <row r="42" spans="1:10" x14ac:dyDescent="0.25">
      <c r="A42" s="3" t="s">
        <v>47</v>
      </c>
      <c r="B42" s="3" t="s">
        <v>48</v>
      </c>
      <c r="C42" s="4">
        <v>722</v>
      </c>
      <c r="E42" s="28" t="s">
        <v>47</v>
      </c>
      <c r="F42" s="28" t="s">
        <v>48</v>
      </c>
      <c r="G42" s="29">
        <v>722</v>
      </c>
      <c r="H42" s="17"/>
      <c r="I42" s="30">
        <f>G42/$G$45</f>
        <v>0.50104094378903541</v>
      </c>
      <c r="J42" s="31">
        <f>+I42+I43</f>
        <v>0.83969465648854968</v>
      </c>
    </row>
    <row r="43" spans="1:10" x14ac:dyDescent="0.25">
      <c r="A43" s="3"/>
      <c r="B43" s="3" t="s">
        <v>49</v>
      </c>
      <c r="C43" s="4">
        <v>231</v>
      </c>
      <c r="E43" s="3"/>
      <c r="F43" s="28" t="s">
        <v>50</v>
      </c>
      <c r="G43" s="29">
        <v>488</v>
      </c>
      <c r="H43" s="17"/>
      <c r="I43" s="30">
        <f t="shared" ref="I43:I44" si="3">G43/$G$45</f>
        <v>0.33865371269951422</v>
      </c>
    </row>
    <row r="44" spans="1:10" x14ac:dyDescent="0.25">
      <c r="A44" s="3"/>
      <c r="B44" s="3" t="s">
        <v>50</v>
      </c>
      <c r="C44" s="4">
        <v>488</v>
      </c>
      <c r="E44" s="3"/>
      <c r="F44" s="28" t="s">
        <v>49</v>
      </c>
      <c r="G44" s="29">
        <v>231</v>
      </c>
      <c r="H44" s="17"/>
      <c r="I44" s="10">
        <f t="shared" si="3"/>
        <v>0.16030534351145037</v>
      </c>
    </row>
    <row r="45" spans="1:10" x14ac:dyDescent="0.25">
      <c r="A45" s="11" t="s">
        <v>51</v>
      </c>
      <c r="B45" s="11"/>
      <c r="C45" s="12">
        <v>1441</v>
      </c>
      <c r="E45" s="32" t="s">
        <v>51</v>
      </c>
      <c r="F45" s="32"/>
      <c r="G45" s="33">
        <v>1441</v>
      </c>
      <c r="H45" s="31">
        <f>G45/$G$46</f>
        <v>3.434959834092155E-2</v>
      </c>
    </row>
    <row r="46" spans="1:10" x14ac:dyDescent="0.25">
      <c r="A46" s="3" t="s">
        <v>52</v>
      </c>
      <c r="B46" s="3"/>
      <c r="C46" s="4">
        <v>41951</v>
      </c>
      <c r="E46" s="34" t="s">
        <v>52</v>
      </c>
      <c r="F46" s="34"/>
      <c r="G46" s="35">
        <v>41951</v>
      </c>
      <c r="H46" s="36">
        <f>G46/$G$46</f>
        <v>1</v>
      </c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ANÁLISIS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Angelica, Quintero Moreno</dc:creator>
  <cp:lastModifiedBy>Claudia Angelica, Quintero Moreno</cp:lastModifiedBy>
  <dcterms:created xsi:type="dcterms:W3CDTF">2025-11-26T19:10:55Z</dcterms:created>
  <dcterms:modified xsi:type="dcterms:W3CDTF">2025-11-26T19:11:38Z</dcterms:modified>
</cp:coreProperties>
</file>